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weł Biłas\Zamówienia publiczne\GŁR 2026 (Pakiet 1-9)\SWZ + załączniki !!!!!!!!!!!!!!!!!!!!!!\Załącznik nr 2a,2b,2c,2d,2e,2f,2g,2h,2i\"/>
    </mc:Choice>
  </mc:AlternateContent>
  <xr:revisionPtr revIDLastSave="0" documentId="13_ncr:1_{23FC32B5-7D0C-4BA7-B44D-4CD70023DB7B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Kosztorys" sheetId="12" r:id="rId1"/>
    <sheet name="Wydzielenia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3" l="1"/>
  <c r="D7" i="12"/>
  <c r="F6" i="12" l="1"/>
  <c r="F7" i="12" s="1"/>
  <c r="F8" i="12" s="1"/>
  <c r="D8" i="12"/>
  <c r="H6" i="12" l="1"/>
  <c r="H7" i="12" s="1"/>
  <c r="H8" i="12" s="1"/>
  <c r="I6" i="12" l="1"/>
  <c r="I7" i="12" s="1"/>
  <c r="I8" i="12" s="1"/>
</calcChain>
</file>

<file path=xl/sharedStrings.xml><?xml version="1.0" encoding="utf-8"?>
<sst xmlns="http://schemas.openxmlformats.org/spreadsheetml/2006/main" count="40" uniqueCount="37">
  <si>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</si>
  <si>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</si>
  <si>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</si>
  <si>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</si>
  <si>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</si>
  <si>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</si>
  <si>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</si>
  <si>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</si>
  <si>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</si>
  <si>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</si>
  <si>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ha</t>
  </si>
  <si>
    <t>X</t>
  </si>
  <si>
    <t xml:space="preserve">Razem </t>
  </si>
  <si>
    <t>Wykaszanie trwałych użytków zielonych wraz ze zbiorem balotów i zwiezieniem ich poza teren Nadleśnictwa Bircza</t>
  </si>
  <si>
    <t>155bx</t>
  </si>
  <si>
    <t>155cx</t>
  </si>
  <si>
    <t>155dx</t>
  </si>
  <si>
    <t>155f</t>
  </si>
  <si>
    <t>155m</t>
  </si>
  <si>
    <t>155A-l</t>
  </si>
  <si>
    <t>155A-o</t>
  </si>
  <si>
    <t>165A-a</t>
  </si>
  <si>
    <t>Razem</t>
  </si>
  <si>
    <t xml:space="preserve">pow. do koszenia(ha)  </t>
  </si>
  <si>
    <t>155A-g</t>
  </si>
  <si>
    <t>Razem Pakiet 6</t>
  </si>
  <si>
    <t>201h</t>
  </si>
  <si>
    <t>180d</t>
  </si>
  <si>
    <t>180j</t>
  </si>
  <si>
    <t>Arłamów Jureczkowa</t>
  </si>
  <si>
    <t xml:space="preserve">Usługi z zakresu gospodarki łąkowo-rolnej w Nadleśnictwie Bircza w  2026 r. </t>
  </si>
  <si>
    <t>15.06.2026-31.08.2026</t>
  </si>
  <si>
    <t>PAKIET nr 6</t>
  </si>
  <si>
    <t>Leśnictwo, oddział</t>
  </si>
  <si>
    <t>Arłamów</t>
  </si>
  <si>
    <t>Jureczkowa</t>
  </si>
  <si>
    <r>
      <t xml:space="preserve">Część zamówienia nr 6: Koszenie użytków zielonych, zbiór balotów z siana, uprzątnięcie balotów poza teren Nadleśnictwa Bircza w leśnictwie: </t>
    </r>
    <r>
      <rPr>
        <b/>
        <sz val="10"/>
        <rFont val="Arial"/>
        <family val="2"/>
        <charset val="238"/>
      </rPr>
      <t>Arłamów i Jureczkowa</t>
    </r>
    <r>
      <rPr>
        <sz val="10"/>
        <rFont val="Arial"/>
        <family val="2"/>
        <charset val="238"/>
      </rPr>
      <t xml:space="preserve"> (wykonawca zobowiązany jest po wykonanych pracach do zakupu wytworzonych balotów po cenie </t>
    </r>
    <r>
      <rPr>
        <b/>
        <sz val="10"/>
        <rFont val="Arial"/>
        <family val="2"/>
        <charset val="238"/>
      </rPr>
      <t>- 74,21 zł netto/szt.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</si>
</sst>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0" fillId="7" borderId="8" xfId="0" applyFill="1" applyBorder="1"/>
    <xf numFmtId="2" fontId="5" fillId="7" borderId="8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2" fontId="0" fillId="6" borderId="10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2" fontId="0" fillId="6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2" fontId="0" fillId="6" borderId="14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2" fontId="0" fillId="6" borderId="16" xfId="0" applyNumberForma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7" fillId="4" borderId="7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0" fillId="6" borderId="25" xfId="0" applyNumberForma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2" fontId="0" fillId="8" borderId="12" xfId="0" applyNumberFormat="1" applyFill="1" applyBorder="1" applyAlignment="1">
      <alignment horizontal="center" vertical="center"/>
    </xf>
    <xf numFmtId="0" fontId="0" fillId="8" borderId="0" xfId="0" applyFill="1"/>
    <xf numFmtId="0" fontId="11" fillId="8" borderId="11" xfId="0" applyFont="1" applyFill="1" applyBorder="1" applyAlignment="1">
      <alignment horizontal="left" vertical="center"/>
    </xf>
    <xf numFmtId="0" fontId="0" fillId="0" borderId="22" xfId="0" applyBorder="1"/>
    <xf numFmtId="0" fontId="11" fillId="0" borderId="26" xfId="0" applyFont="1" applyBorder="1"/>
    <xf numFmtId="0" fontId="11" fillId="0" borderId="23" xfId="0" applyFont="1" applyBorder="1"/>
    <xf numFmtId="0" fontId="11" fillId="0" borderId="25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D6" sqref="D6"/>
    </sheetView>
  </sheetViews>
  <sheetFormatPr defaultRowHeight="15" x14ac:dyDescent="0.25"/>
  <cols>
    <col min="1" max="10" width="9" customWidth="1"/>
  </cols>
  <sheetData>
    <row r="1" spans="1:10" ht="15.75" thickBot="1" x14ac:dyDescent="0.3"/>
    <row r="2" spans="1:10" ht="30" customHeight="1" thickBot="1" x14ac:dyDescent="0.3">
      <c r="A2" s="45" t="s">
        <v>30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ht="48" customHeight="1" thickBot="1" x14ac:dyDescent="0.3">
      <c r="A3" s="48" t="s">
        <v>36</v>
      </c>
      <c r="B3" s="49"/>
      <c r="C3" s="49"/>
      <c r="D3" s="49"/>
      <c r="E3" s="49"/>
      <c r="F3" s="49"/>
      <c r="G3" s="49"/>
      <c r="H3" s="49"/>
      <c r="I3" s="49"/>
      <c r="J3" s="50"/>
    </row>
    <row r="4" spans="1:10" ht="48" customHeight="1" x14ac:dyDescent="0.25">
      <c r="A4" s="40" t="s">
        <v>13</v>
      </c>
      <c r="B4" s="41"/>
      <c r="C4" s="41"/>
      <c r="D4" s="41"/>
      <c r="E4" s="41"/>
      <c r="F4" s="41"/>
      <c r="G4" s="41"/>
      <c r="H4" s="41"/>
      <c r="I4" s="41"/>
      <c r="J4" s="42"/>
    </row>
    <row r="5" spans="1:10" ht="48.6" customHeight="1" x14ac:dyDescent="0.25">
      <c r="A5" s="16" t="s">
        <v>0</v>
      </c>
      <c r="B5" s="16" t="s">
        <v>1</v>
      </c>
      <c r="C5" s="17" t="s">
        <v>2</v>
      </c>
      <c r="D5" s="17" t="s">
        <v>3</v>
      </c>
      <c r="E5" s="17" t="s">
        <v>4</v>
      </c>
      <c r="F5" s="18" t="s">
        <v>5</v>
      </c>
      <c r="G5" s="19" t="s">
        <v>6</v>
      </c>
      <c r="H5" s="20" t="s">
        <v>7</v>
      </c>
      <c r="I5" s="19" t="s">
        <v>8</v>
      </c>
      <c r="J5" s="19" t="s">
        <v>9</v>
      </c>
    </row>
    <row r="6" spans="1:10" ht="48.6" customHeight="1" x14ac:dyDescent="0.25">
      <c r="A6" s="25">
        <v>6</v>
      </c>
      <c r="B6" s="26" t="s">
        <v>29</v>
      </c>
      <c r="C6" s="21" t="s">
        <v>10</v>
      </c>
      <c r="D6" s="22">
        <v>61.55</v>
      </c>
      <c r="E6" s="22"/>
      <c r="F6" s="22">
        <f>D6*E6</f>
        <v>0</v>
      </c>
      <c r="G6" s="23">
        <v>0.08</v>
      </c>
      <c r="H6" s="22">
        <f>F6*8%</f>
        <v>0</v>
      </c>
      <c r="I6" s="22">
        <f>F6+H6</f>
        <v>0</v>
      </c>
      <c r="J6" s="24" t="s">
        <v>31</v>
      </c>
    </row>
    <row r="7" spans="1:10" ht="18" customHeight="1" x14ac:dyDescent="0.25">
      <c r="A7" s="43" t="s">
        <v>12</v>
      </c>
      <c r="B7" s="43"/>
      <c r="C7" s="27" t="s">
        <v>10</v>
      </c>
      <c r="D7" s="28">
        <f>SUM(D6:D6)</f>
        <v>61.55</v>
      </c>
      <c r="E7" s="28"/>
      <c r="F7" s="28">
        <f>SUM(F6:F6)</f>
        <v>0</v>
      </c>
      <c r="G7" s="29"/>
      <c r="H7" s="28">
        <f>SUM(H6:H6)</f>
        <v>0</v>
      </c>
      <c r="I7" s="28">
        <f>SUM(I6:I6)</f>
        <v>0</v>
      </c>
      <c r="J7" s="1"/>
    </row>
    <row r="8" spans="1:10" ht="18" customHeight="1" x14ac:dyDescent="0.25">
      <c r="A8" s="44" t="s">
        <v>25</v>
      </c>
      <c r="B8" s="44"/>
      <c r="C8" s="2" t="s">
        <v>11</v>
      </c>
      <c r="D8" s="2">
        <f>D7</f>
        <v>61.55</v>
      </c>
      <c r="E8" s="2" t="s">
        <v>11</v>
      </c>
      <c r="F8" s="3">
        <f>F7</f>
        <v>0</v>
      </c>
      <c r="G8" s="3" t="s">
        <v>11</v>
      </c>
      <c r="H8" s="3">
        <f>H7</f>
        <v>0</v>
      </c>
      <c r="I8" s="3">
        <f>I7</f>
        <v>0</v>
      </c>
      <c r="J8" s="4"/>
    </row>
  </sheetData>
  <sheetProtection algorithmName="SHA-512" hashValue="4ckniNwO9emv5ND+eJvoHDfBAHxWH85O2Jd8qUxoJQiZsuE7MItjC5AOf1pUV8uLYrZ8BLushNarSCnhc70LOw==" saltValue="VJh0zHEi5pP0843dODHG6g==" spinCount="100000" sheet="1" objects="1" scenarios="1"/>
  <protectedRanges>
    <protectedRange sqref="E6" name="Rozstęp1"/>
  </protectedRanges>
  <mergeCells count="5">
    <mergeCell ref="A4:J4"/>
    <mergeCell ref="A7:B7"/>
    <mergeCell ref="A8:B8"/>
    <mergeCell ref="A2:J2"/>
    <mergeCell ref="A3:J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activeCell="F10" sqref="F10"/>
    </sheetView>
  </sheetViews>
  <sheetFormatPr defaultRowHeight="15" x14ac:dyDescent="0.25"/>
  <cols>
    <col min="1" max="1" width="32.140625" customWidth="1"/>
    <col min="2" max="2" width="19.85546875" customWidth="1"/>
    <col min="3" max="3" width="11.42578125" customWidth="1"/>
  </cols>
  <sheetData>
    <row r="1" spans="1:4" ht="15.75" thickBot="1" x14ac:dyDescent="0.3"/>
    <row r="2" spans="1:4" ht="30" customHeight="1" x14ac:dyDescent="0.25">
      <c r="A2" s="51" t="s">
        <v>32</v>
      </c>
      <c r="B2" s="52"/>
    </row>
    <row r="3" spans="1:4" x14ac:dyDescent="0.25">
      <c r="A3" s="38" t="s">
        <v>33</v>
      </c>
      <c r="B3" s="39" t="s">
        <v>23</v>
      </c>
    </row>
    <row r="4" spans="1:4" ht="15.75" thickBot="1" x14ac:dyDescent="0.3">
      <c r="A4" s="37" t="s">
        <v>34</v>
      </c>
      <c r="B4" s="36"/>
    </row>
    <row r="5" spans="1:4" ht="15" customHeight="1" x14ac:dyDescent="0.25">
      <c r="A5" s="12" t="s">
        <v>14</v>
      </c>
      <c r="B5" s="13">
        <v>6.86</v>
      </c>
    </row>
    <row r="6" spans="1:4" x14ac:dyDescent="0.25">
      <c r="A6" s="31" t="s">
        <v>15</v>
      </c>
      <c r="B6" s="30">
        <v>1.37</v>
      </c>
    </row>
    <row r="7" spans="1:4" x14ac:dyDescent="0.25">
      <c r="A7" s="31" t="s">
        <v>16</v>
      </c>
      <c r="B7" s="30">
        <v>1.1599999999999999</v>
      </c>
    </row>
    <row r="8" spans="1:4" x14ac:dyDescent="0.25">
      <c r="A8" s="31" t="s">
        <v>17</v>
      </c>
      <c r="B8" s="30">
        <v>9.120000000000001</v>
      </c>
    </row>
    <row r="9" spans="1:4" x14ac:dyDescent="0.25">
      <c r="A9" s="31" t="s">
        <v>18</v>
      </c>
      <c r="B9" s="30">
        <v>3.38</v>
      </c>
    </row>
    <row r="10" spans="1:4" x14ac:dyDescent="0.25">
      <c r="A10" s="32" t="s">
        <v>24</v>
      </c>
      <c r="B10" s="30">
        <v>1.23</v>
      </c>
    </row>
    <row r="11" spans="1:4" x14ac:dyDescent="0.25">
      <c r="A11" s="31" t="s">
        <v>19</v>
      </c>
      <c r="B11" s="30">
        <v>9.48</v>
      </c>
    </row>
    <row r="12" spans="1:4" ht="15.75" thickBot="1" x14ac:dyDescent="0.3">
      <c r="A12" s="14" t="s">
        <v>20</v>
      </c>
      <c r="B12" s="15">
        <v>1.56</v>
      </c>
    </row>
    <row r="13" spans="1:4" ht="15.75" thickBot="1" x14ac:dyDescent="0.3">
      <c r="A13" s="10" t="s">
        <v>21</v>
      </c>
      <c r="B13" s="11">
        <v>9.01</v>
      </c>
    </row>
    <row r="14" spans="1:4" ht="15.75" thickBot="1" x14ac:dyDescent="0.3">
      <c r="A14" s="35" t="s">
        <v>35</v>
      </c>
      <c r="B14" s="33"/>
      <c r="C14" s="34"/>
      <c r="D14" s="34"/>
    </row>
    <row r="15" spans="1:4" ht="15" customHeight="1" x14ac:dyDescent="0.25">
      <c r="A15" s="12" t="s">
        <v>27</v>
      </c>
      <c r="B15" s="13">
        <v>10.039999999999999</v>
      </c>
    </row>
    <row r="16" spans="1:4" ht="15.75" thickBot="1" x14ac:dyDescent="0.3">
      <c r="A16" s="14" t="s">
        <v>28</v>
      </c>
      <c r="B16" s="15">
        <v>1.08</v>
      </c>
    </row>
    <row r="17" spans="1:3" ht="15.75" thickBot="1" x14ac:dyDescent="0.3">
      <c r="A17" s="8" t="s">
        <v>26</v>
      </c>
      <c r="B17" s="9">
        <v>7.26</v>
      </c>
    </row>
    <row r="18" spans="1:3" ht="18.75" x14ac:dyDescent="0.25">
      <c r="A18" s="6" t="s">
        <v>22</v>
      </c>
      <c r="B18" s="7">
        <f>SUM(B5:B17)</f>
        <v>61.55</v>
      </c>
      <c r="C18" s="5"/>
    </row>
  </sheetData>
  <sheetProtection algorithmName="SHA-512" hashValue="U76Md7ohJ62q/P54fFO5GQJ5JeFYEriiohomcL3fC4LFKZZkMBM309IAxrqmITbQzWDYtAhqGqh6tVZQJlJfQQ==" saltValue="jxsDgk2+KEIdv18oSimGOw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Wydzielenia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Zybiński</dc:creator>
  <cp:lastModifiedBy>Paweł Biłas - Nadleśnictwo Bircza</cp:lastModifiedBy>
  <cp:lastPrinted>2026-02-16T10:31:45Z</cp:lastPrinted>
  <dcterms:created xsi:type="dcterms:W3CDTF">2020-02-04T07:54:08Z</dcterms:created>
  <dcterms:modified xsi:type="dcterms:W3CDTF">2026-05-11T11:11:31Z</dcterms:modified>
</cp:coreProperties>
</file>